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Q14" i="1"/>
  <c r="P13" i="1"/>
  <c r="P14" i="1"/>
  <c r="N13" i="1"/>
  <c r="N14" i="1"/>
  <c r="M13" i="1"/>
  <c r="M14" i="1"/>
  <c r="N26" i="1"/>
  <c r="N22" i="1"/>
  <c r="M26" i="1"/>
  <c r="M22" i="1"/>
  <c r="J26" i="1"/>
  <c r="J22" i="1"/>
  <c r="I26" i="1"/>
  <c r="I22" i="1"/>
  <c r="G22" i="1"/>
  <c r="P22" i="1"/>
  <c r="Q22" i="1"/>
  <c r="G26" i="1"/>
  <c r="P26" i="1"/>
  <c r="Q26" i="1"/>
  <c r="J13" i="1"/>
  <c r="J14" i="1"/>
  <c r="G13" i="1"/>
  <c r="G14" i="1"/>
  <c r="I31" i="1" l="1"/>
  <c r="G31" i="1"/>
  <c r="J31" i="1"/>
  <c r="M31" i="1"/>
  <c r="N31" i="1"/>
  <c r="P31" i="1"/>
  <c r="Q31" i="1" s="1"/>
  <c r="I19" i="1"/>
  <c r="I20" i="1"/>
  <c r="I21" i="1"/>
  <c r="I23" i="1"/>
  <c r="I24" i="1"/>
  <c r="I25" i="1"/>
  <c r="I27" i="1"/>
  <c r="I18" i="1"/>
  <c r="I11" i="1"/>
  <c r="I12" i="1"/>
  <c r="I15" i="1"/>
  <c r="P19" i="1" l="1"/>
  <c r="Q19" i="1" s="1"/>
  <c r="P20" i="1"/>
  <c r="Q20" i="1" s="1"/>
  <c r="P21" i="1"/>
  <c r="Q21" i="1" s="1"/>
  <c r="P23" i="1"/>
  <c r="Q23" i="1" s="1"/>
  <c r="P24" i="1"/>
  <c r="Q24" i="1" s="1"/>
  <c r="P25" i="1"/>
  <c r="Q25" i="1" s="1"/>
  <c r="P27" i="1"/>
  <c r="Q27" i="1" s="1"/>
  <c r="P18" i="1"/>
  <c r="Q18" i="1" s="1"/>
  <c r="N19" i="1"/>
  <c r="N20" i="1"/>
  <c r="N21" i="1"/>
  <c r="N23" i="1"/>
  <c r="N24" i="1"/>
  <c r="N25" i="1"/>
  <c r="N27" i="1"/>
  <c r="N18" i="1"/>
  <c r="M19" i="1"/>
  <c r="M20" i="1"/>
  <c r="M21" i="1"/>
  <c r="M23" i="1"/>
  <c r="M24" i="1"/>
  <c r="M25" i="1"/>
  <c r="M27" i="1"/>
  <c r="M18" i="1"/>
  <c r="J19" i="1"/>
  <c r="J20" i="1"/>
  <c r="J21" i="1"/>
  <c r="J23" i="1"/>
  <c r="J24" i="1"/>
  <c r="J25" i="1"/>
  <c r="J27" i="1"/>
  <c r="J18" i="1"/>
  <c r="G19" i="1"/>
  <c r="G20" i="1"/>
  <c r="G21" i="1"/>
  <c r="G23" i="1"/>
  <c r="G24" i="1"/>
  <c r="G25" i="1"/>
  <c r="G27" i="1"/>
  <c r="G18" i="1"/>
  <c r="M11" i="1"/>
  <c r="M12" i="1"/>
  <c r="M15" i="1"/>
  <c r="J11" i="1"/>
  <c r="J12" i="1"/>
  <c r="J15" i="1"/>
  <c r="J10" i="1"/>
  <c r="P11" i="1"/>
  <c r="Q11" i="1" s="1"/>
  <c r="P12" i="1"/>
  <c r="Q12" i="1" s="1"/>
  <c r="P15" i="1"/>
  <c r="Q15" i="1" s="1"/>
  <c r="N11" i="1"/>
  <c r="N12" i="1"/>
  <c r="N15" i="1"/>
  <c r="G11" i="1"/>
  <c r="G12" i="1"/>
  <c r="G15" i="1"/>
  <c r="G10" i="1"/>
  <c r="G32" i="1" l="1"/>
  <c r="G28" i="1"/>
  <c r="G16" i="1"/>
  <c r="G33" i="1" l="1"/>
  <c r="F3" i="1" s="1"/>
  <c r="M10" i="1"/>
  <c r="N10" i="1"/>
  <c r="P10" i="1"/>
  <c r="Q10" i="1" s="1"/>
  <c r="I10" i="1" l="1"/>
  <c r="Q33" i="1" l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<sst xmlns="http://schemas.openxmlformats.org/spreadsheetml/2006/main" count="71" uniqueCount="49">
  <si>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</si>
  <si>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</si>
  <si>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</si>
  <si>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</si>
  <si>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</si>
  <si>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</si>
  <si>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</si>
  <si>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</si>
  <si>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</si>
  <si>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</si>
  <si>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</si>
  <si>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</si>
  <si>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</si>
  <si>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</si>
  <si>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</si>
  <si>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</si>
  <si>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</si>
  <si>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</si>
  <si>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</si>
  <si>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</si>
  <si>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</si>
  <si>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</si>
  <si>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</si>
  <si>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</si>
  <si>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</si>
  <si>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</si>
  <si>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</si>
  <si>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</si>
  <si>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</si>
  <si>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 xml:space="preserve">Итого по СП "ЦЭС" ХЭС  </t>
  </si>
  <si>
    <t>компл.</t>
  </si>
  <si>
    <t>Модуль управления, TER_CM_16_1 (220_1)</t>
  </si>
  <si>
    <t>Модуль управления, TER_CM_16_2(220_1)</t>
  </si>
  <si>
    <t xml:space="preserve"> СП «Центральные электрические сети» г. Хабаровск</t>
  </si>
  <si>
    <t>Вакуумный выключатель с комплектом адаптации к ячейкам КРН-10 (со шкафами типа КВГН) для  ПС 35/10кВ «Куприяновка»</t>
  </si>
  <si>
    <t>Выкатной элемент к ячейке К-47, с комплектом адаптации, блоком питания и  управления для  ПС 35/10кВ «Таёжная»</t>
  </si>
  <si>
    <t>Выкатной элемент с вакуумным выключателем для  ПС 110/35/10кВ «Возжаевка»</t>
  </si>
  <si>
    <t>Выкатной элемент с вакуумным выключателем для  ПС 110/35/10кВ «Западная»</t>
  </si>
  <si>
    <t>Вакуумный выключатель для   КРН-IV-10 для  ПС 35/10кВ «Прибрежная»</t>
  </si>
  <si>
    <t>Выкатной элемент с вакуумным выключателем для  ПС 35/10кВ «Металлист»</t>
  </si>
  <si>
    <t>Вакуумный  выключатель к ячейке КРУ-2-10, с комплектом адаптации, блоком питания и управления для  ПС 35/6кВ «Соловей Ключ»</t>
  </si>
  <si>
    <t>Вакуумный выключатель к КРН-III-10 с комлектом адаптации,блоком управления для  ПС 35/6кВ «Соловей Ключ»</t>
  </si>
  <si>
    <t>Вакуумный выключатель с комплектом адаптации к КРН-III-10 для  ПС 35/10кВ «Тихменево»</t>
  </si>
  <si>
    <t>Модуль управления, TER_CM_16_2(220_1) для  ПС 35/6кВ «Соловей Ключ»</t>
  </si>
  <si>
    <t>Выключатель вакуумный для КРН-IV-10 с комплектом адаптации, с блоком управления для  ПС 35/10кВ «Павло-Федоровка»</t>
  </si>
  <si>
    <t>Вакуумный выключатель</t>
  </si>
  <si>
    <t>Выкатной элемент с вакуумным выключателем для  ПС 110/6кВ «Мингородок»</t>
  </si>
  <si>
    <t>Выкатной элемент с вакуумным выключателем для  ПС 110/35/6кВ «Ипподром»</t>
  </si>
  <si>
    <t>Вакуумный выключатель для  ПС 110/35/10кВ «Гродеково»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</si>
</sst>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2" borderId="38" xfId="0" applyNumberFormat="1" applyFont="1" applyFill="1" applyBorder="1" applyAlignment="1" applyProtection="1">
      <alignment horizontal="center" vertical="top" wrapText="1"/>
      <protection locked="0"/>
    </xf>
    <xf numFmtId="3" fontId="8" fillId="2" borderId="38" xfId="0" applyNumberFormat="1" applyFont="1" applyFill="1" applyBorder="1" applyAlignment="1" applyProtection="1">
      <alignment horizontal="center" vertical="top" wrapText="1"/>
      <protection locked="0"/>
    </xf>
    <xf numFmtId="0" fontId="4" fillId="5" borderId="40" xfId="0" applyFont="1" applyFill="1" applyBorder="1" applyAlignment="1">
      <alignment horizontal="center"/>
    </xf>
    <xf numFmtId="49" fontId="2" fillId="6" borderId="41" xfId="0" applyNumberFormat="1" applyFont="1" applyFill="1" applyBorder="1" applyAlignment="1">
      <alignment horizontal="left"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4" fontId="2" fillId="5" borderId="27" xfId="0" applyNumberFormat="1" applyFont="1" applyFill="1" applyBorder="1" applyAlignment="1">
      <alignment horizontal="center" vertical="top" wrapText="1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4" fontId="2" fillId="5" borderId="42" xfId="0" applyNumberFormat="1" applyFont="1" applyFill="1" applyBorder="1" applyAlignment="1">
      <alignment horizontal="center" vertical="top" wrapText="1"/>
    </xf>
    <xf numFmtId="0" fontId="4" fillId="5" borderId="28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0" fontId="4" fillId="0" borderId="43" xfId="0" applyFont="1" applyBorder="1" applyAlignment="1">
      <alignment horizontal="center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44" xfId="0" applyNumberFormat="1" applyFont="1" applyFill="1" applyBorder="1" applyAlignment="1" applyProtection="1">
      <alignment horizontal="center" vertical="top" wrapText="1"/>
      <protection locked="0"/>
    </xf>
    <xf numFmtId="4" fontId="8" fillId="5" borderId="25" xfId="0" applyNumberFormat="1" applyFont="1" applyFill="1" applyBorder="1" applyAlignment="1" applyProtection="1">
      <alignment horizontal="center" vertical="top" wrapText="1"/>
    </xf>
    <xf numFmtId="4" fontId="8" fillId="4" borderId="4" xfId="0" applyNumberFormat="1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" fontId="8" fillId="2" borderId="32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2" xfId="0" applyNumberFormat="1" applyFont="1" applyFill="1" applyBorder="1" applyAlignment="1" applyProtection="1">
      <alignment horizontal="center" vertical="center" wrapText="1"/>
    </xf>
    <xf numFmtId="4" fontId="20" fillId="5" borderId="39" xfId="0" applyNumberFormat="1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>
      <alignment horizontal="left" vertical="top" wrapText="1" indent="2"/>
    </xf>
    <xf numFmtId="4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3" xfId="0" applyNumberFormat="1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 wrapText="1" indent="2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4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30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8" fillId="0" borderId="36" xfId="0" applyNumberFormat="1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0" fontId="16" fillId="7" borderId="32" xfId="0" applyFont="1" applyFill="1" applyBorder="1" applyAlignment="1">
      <alignment horizontal="center"/>
    </xf>
    <xf numFmtId="0" fontId="17" fillId="7" borderId="32" xfId="0" applyFont="1" applyFill="1" applyBorder="1" applyAlignment="1"/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30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6" fillId="8" borderId="32" xfId="0" applyFont="1" applyFill="1" applyBorder="1" applyAlignment="1">
      <alignment horizontal="center"/>
    </xf>
    <xf numFmtId="0" fontId="17" fillId="8" borderId="32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zoomScaleNormal="100" workbookViewId="0">
      <selection activeCell="B37" sqref="B37:G37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75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2" t="s">
        <v>17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6" t="s">
        <v>10</v>
      </c>
      <c r="C3" s="67"/>
      <c r="D3" s="67"/>
      <c r="E3" s="83"/>
      <c r="F3" s="52">
        <f>G33</f>
        <v>20414469.210000001</v>
      </c>
      <c r="G3" s="19" t="s">
        <v>2</v>
      </c>
      <c r="H3" s="1"/>
      <c r="I3" s="66" t="s">
        <v>22</v>
      </c>
      <c r="J3" s="67"/>
      <c r="K3" s="67"/>
      <c r="L3" s="67"/>
      <c r="M3" s="67"/>
      <c r="N3" s="67"/>
      <c r="O3" s="67"/>
      <c r="P3" s="67"/>
      <c r="Q3" s="6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7"/>
      <c r="C4" s="87"/>
      <c r="D4" s="87"/>
      <c r="E4" s="87"/>
      <c r="F4" s="87"/>
      <c r="G4" s="87"/>
      <c r="H4" s="1"/>
      <c r="I4" s="94" t="s">
        <v>18</v>
      </c>
      <c r="J4" s="94"/>
      <c r="K4" s="94"/>
      <c r="L4" s="9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8" t="s">
        <v>11</v>
      </c>
      <c r="C7" s="83"/>
      <c r="D7" s="89"/>
      <c r="E7" s="89"/>
      <c r="F7" s="90"/>
      <c r="G7" s="91"/>
      <c r="H7" s="5"/>
      <c r="I7" s="66" t="s">
        <v>21</v>
      </c>
      <c r="J7" s="67"/>
      <c r="K7" s="67"/>
      <c r="L7" s="67"/>
      <c r="M7" s="67"/>
      <c r="N7" s="67"/>
      <c r="O7" s="67"/>
      <c r="P7" s="67"/>
      <c r="Q7" s="6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95" t="s">
        <v>24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8.5" customHeight="1" x14ac:dyDescent="0.25">
      <c r="A10" s="6"/>
      <c r="B10" s="54">
        <v>1</v>
      </c>
      <c r="C10" s="58" t="s">
        <v>34</v>
      </c>
      <c r="D10" s="53" t="s">
        <v>30</v>
      </c>
      <c r="E10" s="59">
        <v>297203.16666666669</v>
      </c>
      <c r="F10" s="53">
        <v>9</v>
      </c>
      <c r="G10" s="28">
        <f>E10*F10</f>
        <v>2674828.5</v>
      </c>
      <c r="H10" s="1"/>
      <c r="I10" s="16">
        <f>B10</f>
        <v>1</v>
      </c>
      <c r="J10" s="29" t="str">
        <f>C10</f>
        <v>Вакуумный выключатель с комплектом адаптации к ячейкам КРН-10 (со шкафами типа КВГН) для  ПС 35/10кВ «Куприяновка»</v>
      </c>
      <c r="K10" s="12"/>
      <c r="L10" s="12"/>
      <c r="M10" s="17" t="str">
        <f>D10</f>
        <v>компл.</v>
      </c>
      <c r="N10" s="20">
        <f>E10</f>
        <v>297203.16666666669</v>
      </c>
      <c r="O10" s="11"/>
      <c r="P10" s="17">
        <f>F10</f>
        <v>9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.75" customHeight="1" x14ac:dyDescent="0.25">
      <c r="A11" s="6"/>
      <c r="B11" s="54">
        <v>2</v>
      </c>
      <c r="C11" s="58" t="s">
        <v>38</v>
      </c>
      <c r="D11" s="53" t="s">
        <v>12</v>
      </c>
      <c r="E11" s="59">
        <v>311086.33</v>
      </c>
      <c r="F11" s="53">
        <v>1</v>
      </c>
      <c r="G11" s="28">
        <f t="shared" ref="G11:G15" si="0">E11*F11</f>
        <v>311086.33</v>
      </c>
      <c r="H11" s="1"/>
      <c r="I11" s="16">
        <f t="shared" ref="I11:I15" si="1">B11</f>
        <v>2</v>
      </c>
      <c r="J11" s="29" t="str">
        <f t="shared" ref="J11:J15" si="2">C11</f>
        <v>Вакуумный выключатель для   КРН-IV-10 для  ПС 35/10кВ «Прибрежная»</v>
      </c>
      <c r="K11" s="12"/>
      <c r="L11" s="12"/>
      <c r="M11" s="17" t="str">
        <f t="shared" ref="M11:M15" si="3">D11</f>
        <v>шт.</v>
      </c>
      <c r="N11" s="20">
        <f t="shared" ref="N11:N15" si="4">E11</f>
        <v>311086.33</v>
      </c>
      <c r="O11" s="11"/>
      <c r="P11" s="17">
        <f t="shared" ref="P11:P15" si="5">F11</f>
        <v>1</v>
      </c>
      <c r="Q11" s="18">
        <f t="shared" ref="Q11:Q15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6.25" customHeight="1" x14ac:dyDescent="0.25">
      <c r="A12" s="6"/>
      <c r="B12" s="54">
        <v>3</v>
      </c>
      <c r="C12" s="58" t="s">
        <v>35</v>
      </c>
      <c r="D12" s="53" t="s">
        <v>12</v>
      </c>
      <c r="E12" s="59">
        <v>243523.38500000001</v>
      </c>
      <c r="F12" s="53">
        <v>2</v>
      </c>
      <c r="G12" s="28">
        <f t="shared" si="0"/>
        <v>487046.77</v>
      </c>
      <c r="H12" s="1"/>
      <c r="I12" s="16">
        <f t="shared" si="1"/>
        <v>3</v>
      </c>
      <c r="J12" s="29" t="str">
        <f t="shared" si="2"/>
        <v>Выкатной элемент к ячейке К-47, с комплектом адаптации, блоком питания и  управления для  ПС 35/10кВ «Таёжная»</v>
      </c>
      <c r="K12" s="12"/>
      <c r="L12" s="12"/>
      <c r="M12" s="17" t="str">
        <f t="shared" si="3"/>
        <v>шт.</v>
      </c>
      <c r="N12" s="20">
        <f t="shared" si="4"/>
        <v>243523.38500000001</v>
      </c>
      <c r="O12" s="11"/>
      <c r="P12" s="17">
        <f t="shared" si="5"/>
        <v>2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6.25" customHeight="1" x14ac:dyDescent="0.25">
      <c r="A13" s="6"/>
      <c r="B13" s="54">
        <v>4</v>
      </c>
      <c r="C13" s="62" t="s">
        <v>39</v>
      </c>
      <c r="D13" s="53" t="s">
        <v>12</v>
      </c>
      <c r="E13" s="59">
        <v>468443.04185185186</v>
      </c>
      <c r="F13" s="53">
        <v>9</v>
      </c>
      <c r="G13" s="28">
        <f t="shared" si="0"/>
        <v>4215987.3766666669</v>
      </c>
      <c r="H13" s="1"/>
      <c r="I13" s="16">
        <v>4</v>
      </c>
      <c r="J13" s="29" t="str">
        <f t="shared" si="2"/>
        <v>Выкатной элемент с вакуумным выключателем для  ПС 35/10кВ «Металлист»</v>
      </c>
      <c r="K13" s="12"/>
      <c r="L13" s="12"/>
      <c r="M13" s="17" t="str">
        <f t="shared" si="3"/>
        <v>шт.</v>
      </c>
      <c r="N13" s="20">
        <f t="shared" si="4"/>
        <v>468443.04185185186</v>
      </c>
      <c r="O13" s="11"/>
      <c r="P13" s="17">
        <f t="shared" si="5"/>
        <v>9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6.25" customHeight="1" x14ac:dyDescent="0.25">
      <c r="A14" s="6"/>
      <c r="B14" s="54">
        <v>5</v>
      </c>
      <c r="C14" s="62" t="s">
        <v>37</v>
      </c>
      <c r="D14" s="53" t="s">
        <v>12</v>
      </c>
      <c r="E14" s="59">
        <v>468443.04185185186</v>
      </c>
      <c r="F14" s="53">
        <v>7</v>
      </c>
      <c r="G14" s="28">
        <f t="shared" si="0"/>
        <v>3279101.2929629628</v>
      </c>
      <c r="H14" s="1"/>
      <c r="I14" s="16">
        <v>5</v>
      </c>
      <c r="J14" s="29" t="str">
        <f t="shared" si="2"/>
        <v>Выкатной элемент с вакуумным выключателем для  ПС 110/35/10кВ «Западная»</v>
      </c>
      <c r="K14" s="12"/>
      <c r="L14" s="12"/>
      <c r="M14" s="17" t="str">
        <f t="shared" si="3"/>
        <v>шт.</v>
      </c>
      <c r="N14" s="20">
        <f t="shared" si="4"/>
        <v>468443.04185185186</v>
      </c>
      <c r="O14" s="11"/>
      <c r="P14" s="17">
        <f t="shared" si="5"/>
        <v>7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8" customHeight="1" x14ac:dyDescent="0.25">
      <c r="A15" s="6"/>
      <c r="B15" s="54">
        <v>6</v>
      </c>
      <c r="C15" s="62" t="s">
        <v>36</v>
      </c>
      <c r="D15" s="53" t="s">
        <v>12</v>
      </c>
      <c r="E15" s="59">
        <v>468443.04185185186</v>
      </c>
      <c r="F15" s="53">
        <v>11</v>
      </c>
      <c r="G15" s="60">
        <f t="shared" si="0"/>
        <v>5152873.4603703702</v>
      </c>
      <c r="H15" s="1"/>
      <c r="I15" s="16">
        <f t="shared" si="1"/>
        <v>6</v>
      </c>
      <c r="J15" s="29" t="str">
        <f t="shared" si="2"/>
        <v>Выкатной элемент с вакуумным выключателем для  ПС 110/35/10кВ «Возжаевка»</v>
      </c>
      <c r="K15" s="12"/>
      <c r="L15" s="12"/>
      <c r="M15" s="17" t="str">
        <f t="shared" si="3"/>
        <v>шт.</v>
      </c>
      <c r="N15" s="20">
        <f t="shared" si="4"/>
        <v>468443.04185185186</v>
      </c>
      <c r="O15" s="11"/>
      <c r="P15" s="17">
        <f t="shared" si="5"/>
        <v>11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98" t="s">
        <v>25</v>
      </c>
      <c r="C16" s="99"/>
      <c r="D16" s="31"/>
      <c r="E16" s="11"/>
      <c r="F16" s="32"/>
      <c r="G16" s="30">
        <f>SUM(G10:G15)</f>
        <v>16120923.73</v>
      </c>
      <c r="H16" s="1"/>
      <c r="I16" s="16"/>
      <c r="J16" s="27"/>
      <c r="K16" s="12"/>
      <c r="L16" s="12"/>
      <c r="M16" s="17"/>
      <c r="N16" s="20"/>
      <c r="O16" s="11"/>
      <c r="P16" s="17"/>
      <c r="Q16" s="18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x14ac:dyDescent="0.25">
      <c r="A17" s="6"/>
      <c r="B17" s="75" t="s">
        <v>26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7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5">
      <c r="A18" s="6"/>
      <c r="B18" s="61">
        <v>1</v>
      </c>
      <c r="C18" s="58" t="s">
        <v>40</v>
      </c>
      <c r="D18" s="33" t="s">
        <v>12</v>
      </c>
      <c r="E18" s="55">
        <v>213852.45</v>
      </c>
      <c r="F18" s="53">
        <v>2</v>
      </c>
      <c r="G18" s="56">
        <f>E18*F18</f>
        <v>427704.9</v>
      </c>
      <c r="H18" s="1"/>
      <c r="I18" s="16">
        <f>B18</f>
        <v>1</v>
      </c>
      <c r="J18" s="27" t="str">
        <f t="shared" ref="J18:J27" si="7">C18</f>
        <v>Вакуумный  выключатель к ячейке КРУ-2-10, с комплектом адаптации, блоком питания и управления для  ПС 35/6кВ «Соловей Ключ»</v>
      </c>
      <c r="K18" s="12"/>
      <c r="L18" s="12"/>
      <c r="M18" s="17" t="str">
        <f>D18</f>
        <v>шт.</v>
      </c>
      <c r="N18" s="20">
        <f t="shared" ref="N18:N27" si="8">E18</f>
        <v>213852.45</v>
      </c>
      <c r="O18" s="11"/>
      <c r="P18" s="17">
        <f t="shared" ref="P18:P27" si="9">F18</f>
        <v>2</v>
      </c>
      <c r="Q18" s="18">
        <f t="shared" ref="Q18:Q27" si="10">O18*P18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9.25" customHeight="1" x14ac:dyDescent="0.25">
      <c r="A19" s="6"/>
      <c r="B19" s="61">
        <v>2</v>
      </c>
      <c r="C19" s="58" t="s">
        <v>42</v>
      </c>
      <c r="D19" s="33" t="s">
        <v>12</v>
      </c>
      <c r="E19" s="55">
        <v>225137</v>
      </c>
      <c r="F19" s="53">
        <v>1</v>
      </c>
      <c r="G19" s="56">
        <f t="shared" ref="G19:G27" si="11">E19*F19</f>
        <v>225137</v>
      </c>
      <c r="H19" s="1"/>
      <c r="I19" s="16">
        <f t="shared" ref="I19:I27" si="12">B19</f>
        <v>2</v>
      </c>
      <c r="J19" s="27" t="str">
        <f t="shared" si="7"/>
        <v>Вакуумный выключатель с комплектом адаптации к КРН-III-10 для  ПС 35/10кВ «Тихменево»</v>
      </c>
      <c r="K19" s="12"/>
      <c r="L19" s="12"/>
      <c r="M19" s="17" t="str">
        <f t="shared" ref="M19:M27" si="13">D19</f>
        <v>шт.</v>
      </c>
      <c r="N19" s="20">
        <f t="shared" si="8"/>
        <v>225137</v>
      </c>
      <c r="O19" s="11"/>
      <c r="P19" s="17">
        <f t="shared" si="9"/>
        <v>1</v>
      </c>
      <c r="Q19" s="18">
        <f t="shared" si="10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61">
        <v>3</v>
      </c>
      <c r="C20" s="58" t="s">
        <v>45</v>
      </c>
      <c r="D20" s="33" t="s">
        <v>12</v>
      </c>
      <c r="E20" s="55">
        <v>241123.83</v>
      </c>
      <c r="F20" s="53">
        <v>1</v>
      </c>
      <c r="G20" s="56">
        <f t="shared" si="11"/>
        <v>241123.83</v>
      </c>
      <c r="H20" s="1"/>
      <c r="I20" s="16">
        <f t="shared" si="12"/>
        <v>3</v>
      </c>
      <c r="J20" s="27" t="str">
        <f t="shared" si="7"/>
        <v>Вакуумный выключатель</v>
      </c>
      <c r="K20" s="12"/>
      <c r="L20" s="12"/>
      <c r="M20" s="17" t="str">
        <f t="shared" si="13"/>
        <v>шт.</v>
      </c>
      <c r="N20" s="20">
        <f t="shared" si="8"/>
        <v>241123.83</v>
      </c>
      <c r="O20" s="11"/>
      <c r="P20" s="17">
        <f t="shared" si="9"/>
        <v>1</v>
      </c>
      <c r="Q20" s="18">
        <f t="shared" si="10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" customHeight="1" x14ac:dyDescent="0.25">
      <c r="A21" s="6"/>
      <c r="B21" s="61">
        <v>4</v>
      </c>
      <c r="C21" s="58" t="s">
        <v>41</v>
      </c>
      <c r="D21" s="33" t="s">
        <v>12</v>
      </c>
      <c r="E21" s="55">
        <v>295070.65000000002</v>
      </c>
      <c r="F21" s="53">
        <v>1</v>
      </c>
      <c r="G21" s="56">
        <f t="shared" si="11"/>
        <v>295070.65000000002</v>
      </c>
      <c r="H21" s="1"/>
      <c r="I21" s="16">
        <f t="shared" si="12"/>
        <v>4</v>
      </c>
      <c r="J21" s="27" t="str">
        <f t="shared" si="7"/>
        <v>Вакуумный выключатель к КРН-III-10 с комлектом адаптации,блоком управления для  ПС 35/6кВ «Соловей Ключ»</v>
      </c>
      <c r="K21" s="12"/>
      <c r="L21" s="12"/>
      <c r="M21" s="17" t="str">
        <f t="shared" si="13"/>
        <v>шт.</v>
      </c>
      <c r="N21" s="20">
        <f t="shared" si="8"/>
        <v>295070.65000000002</v>
      </c>
      <c r="O21" s="11"/>
      <c r="P21" s="17">
        <f t="shared" si="9"/>
        <v>1</v>
      </c>
      <c r="Q21" s="18">
        <f t="shared" si="10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7.25" customHeight="1" x14ac:dyDescent="0.25">
      <c r="A22" s="6"/>
      <c r="B22" s="61">
        <v>5</v>
      </c>
      <c r="C22" s="58" t="s">
        <v>46</v>
      </c>
      <c r="D22" s="33" t="s">
        <v>12</v>
      </c>
      <c r="E22" s="55">
        <v>468443.04</v>
      </c>
      <c r="F22" s="53">
        <v>2</v>
      </c>
      <c r="G22" s="56">
        <f t="shared" si="11"/>
        <v>936886.08</v>
      </c>
      <c r="H22" s="1"/>
      <c r="I22" s="16">
        <f t="shared" si="12"/>
        <v>5</v>
      </c>
      <c r="J22" s="27" t="str">
        <f t="shared" si="7"/>
        <v>Выкатной элемент с вакуумным выключателем для  ПС 110/6кВ «Мингородок»</v>
      </c>
      <c r="K22" s="12"/>
      <c r="L22" s="12"/>
      <c r="M22" s="17" t="str">
        <f t="shared" si="13"/>
        <v>шт.</v>
      </c>
      <c r="N22" s="20">
        <f t="shared" si="8"/>
        <v>468443.04</v>
      </c>
      <c r="O22" s="11"/>
      <c r="P22" s="17">
        <f t="shared" si="9"/>
        <v>2</v>
      </c>
      <c r="Q22" s="18">
        <f t="shared" si="10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6"/>
      <c r="B23" s="61">
        <v>6</v>
      </c>
      <c r="C23" s="58" t="s">
        <v>47</v>
      </c>
      <c r="D23" s="33" t="s">
        <v>12</v>
      </c>
      <c r="E23" s="55">
        <v>468443.04</v>
      </c>
      <c r="F23" s="53">
        <v>2</v>
      </c>
      <c r="G23" s="56">
        <f t="shared" si="11"/>
        <v>936886.08</v>
      </c>
      <c r="H23" s="1"/>
      <c r="I23" s="16">
        <f t="shared" si="12"/>
        <v>6</v>
      </c>
      <c r="J23" s="27" t="str">
        <f t="shared" si="7"/>
        <v>Выкатной элемент с вакуумным выключателем для  ПС 110/35/6кВ «Ипподром»</v>
      </c>
      <c r="K23" s="12"/>
      <c r="L23" s="12"/>
      <c r="M23" s="17" t="str">
        <f t="shared" si="13"/>
        <v>шт.</v>
      </c>
      <c r="N23" s="20">
        <f t="shared" si="8"/>
        <v>468443.04</v>
      </c>
      <c r="O23" s="11"/>
      <c r="P23" s="17">
        <f t="shared" si="9"/>
        <v>2</v>
      </c>
      <c r="Q23" s="18">
        <f t="shared" si="10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customHeight="1" x14ac:dyDescent="0.25">
      <c r="A24" s="6"/>
      <c r="B24" s="61">
        <v>7</v>
      </c>
      <c r="C24" s="58" t="s">
        <v>44</v>
      </c>
      <c r="D24" s="33" t="s">
        <v>12</v>
      </c>
      <c r="E24" s="55">
        <v>311086.33500000002</v>
      </c>
      <c r="F24" s="53">
        <v>2</v>
      </c>
      <c r="G24" s="56">
        <f t="shared" si="11"/>
        <v>622172.67000000004</v>
      </c>
      <c r="H24" s="1"/>
      <c r="I24" s="16">
        <f t="shared" si="12"/>
        <v>7</v>
      </c>
      <c r="J24" s="27" t="str">
        <f t="shared" si="7"/>
        <v>Выключатель вакуумный для КРН-IV-10 с комплектом адаптации, с блоком управления для  ПС 35/10кВ «Павло-Федоровка»</v>
      </c>
      <c r="K24" s="12"/>
      <c r="L24" s="12"/>
      <c r="M24" s="17" t="str">
        <f t="shared" si="13"/>
        <v>шт.</v>
      </c>
      <c r="N24" s="20">
        <f t="shared" si="8"/>
        <v>311086.33500000002</v>
      </c>
      <c r="O24" s="11"/>
      <c r="P24" s="17">
        <f t="shared" si="9"/>
        <v>2</v>
      </c>
      <c r="Q24" s="18">
        <f t="shared" si="10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6"/>
      <c r="B25" s="61">
        <v>8</v>
      </c>
      <c r="C25" s="58" t="s">
        <v>31</v>
      </c>
      <c r="D25" s="33" t="s">
        <v>12</v>
      </c>
      <c r="E25" s="55">
        <v>46746.81</v>
      </c>
      <c r="F25" s="53">
        <v>1</v>
      </c>
      <c r="G25" s="56">
        <f t="shared" si="11"/>
        <v>46746.81</v>
      </c>
      <c r="H25" s="1"/>
      <c r="I25" s="16">
        <f t="shared" si="12"/>
        <v>8</v>
      </c>
      <c r="J25" s="27" t="str">
        <f t="shared" si="7"/>
        <v>Модуль управления, TER_CM_16_1 (220_1)</v>
      </c>
      <c r="K25" s="12"/>
      <c r="L25" s="12"/>
      <c r="M25" s="17" t="str">
        <f t="shared" si="13"/>
        <v>шт.</v>
      </c>
      <c r="N25" s="20">
        <f t="shared" si="8"/>
        <v>46746.81</v>
      </c>
      <c r="O25" s="11"/>
      <c r="P25" s="17">
        <f t="shared" si="9"/>
        <v>1</v>
      </c>
      <c r="Q25" s="18">
        <f t="shared" si="10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6"/>
      <c r="B26" s="61">
        <v>9</v>
      </c>
      <c r="C26" s="58" t="s">
        <v>32</v>
      </c>
      <c r="D26" s="33" t="s">
        <v>12</v>
      </c>
      <c r="E26" s="55">
        <v>46746.81</v>
      </c>
      <c r="F26" s="53">
        <v>1</v>
      </c>
      <c r="G26" s="56">
        <f t="shared" si="11"/>
        <v>46746.81</v>
      </c>
      <c r="H26" s="1"/>
      <c r="I26" s="16">
        <f t="shared" si="12"/>
        <v>9</v>
      </c>
      <c r="J26" s="27" t="str">
        <f t="shared" si="7"/>
        <v>Модуль управления, TER_CM_16_2(220_1)</v>
      </c>
      <c r="K26" s="12"/>
      <c r="L26" s="12"/>
      <c r="M26" s="17" t="str">
        <f t="shared" si="13"/>
        <v>шт.</v>
      </c>
      <c r="N26" s="20">
        <f t="shared" si="8"/>
        <v>46746.81</v>
      </c>
      <c r="O26" s="11"/>
      <c r="P26" s="17">
        <f t="shared" si="9"/>
        <v>1</v>
      </c>
      <c r="Q26" s="18">
        <f t="shared" si="10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61">
        <v>10</v>
      </c>
      <c r="C27" s="58" t="s">
        <v>43</v>
      </c>
      <c r="D27" s="33" t="s">
        <v>12</v>
      </c>
      <c r="E27" s="55">
        <v>46746.81</v>
      </c>
      <c r="F27" s="53">
        <v>3</v>
      </c>
      <c r="G27" s="56">
        <f t="shared" si="11"/>
        <v>140240.43</v>
      </c>
      <c r="H27" s="1"/>
      <c r="I27" s="16">
        <f t="shared" si="12"/>
        <v>10</v>
      </c>
      <c r="J27" s="27" t="str">
        <f t="shared" si="7"/>
        <v>Модуль управления, TER_CM_16_2(220_1) для  ПС 35/6кВ «Соловей Ключ»</v>
      </c>
      <c r="K27" s="12"/>
      <c r="L27" s="12"/>
      <c r="M27" s="17" t="str">
        <f t="shared" si="13"/>
        <v>шт.</v>
      </c>
      <c r="N27" s="20">
        <f t="shared" si="8"/>
        <v>46746.81</v>
      </c>
      <c r="O27" s="11"/>
      <c r="P27" s="17">
        <f t="shared" si="9"/>
        <v>3</v>
      </c>
      <c r="Q27" s="18">
        <f t="shared" si="10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6"/>
      <c r="B28" s="78" t="s">
        <v>27</v>
      </c>
      <c r="C28" s="79"/>
      <c r="D28" s="34"/>
      <c r="E28" s="34"/>
      <c r="F28" s="35"/>
      <c r="G28" s="57">
        <f>SUM(G18:G27)</f>
        <v>3918715.2600000002</v>
      </c>
      <c r="H28" s="1"/>
      <c r="I28" s="36"/>
      <c r="J28" s="37"/>
      <c r="K28" s="24"/>
      <c r="L28" s="24"/>
      <c r="M28" s="38"/>
      <c r="N28" s="39"/>
      <c r="O28" s="40"/>
      <c r="P28" s="38"/>
      <c r="Q28" s="4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x14ac:dyDescent="0.25">
      <c r="A29" s="6"/>
      <c r="B29" s="80" t="s">
        <v>28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x14ac:dyDescent="0.25">
      <c r="A30" s="6"/>
      <c r="B30" s="100" t="s">
        <v>33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48">
        <v>1</v>
      </c>
      <c r="C31" s="58" t="s">
        <v>48</v>
      </c>
      <c r="D31" s="49" t="s">
        <v>12</v>
      </c>
      <c r="E31" s="50">
        <v>374830.22</v>
      </c>
      <c r="F31" s="53">
        <v>1</v>
      </c>
      <c r="G31" s="51">
        <f t="shared" ref="G31" si="14">E31*F31</f>
        <v>374830.22</v>
      </c>
      <c r="H31" s="1"/>
      <c r="I31" s="42">
        <f>B31</f>
        <v>1</v>
      </c>
      <c r="J31" s="43" t="str">
        <f t="shared" ref="J31" si="15">C31</f>
        <v>Вакуумный выключатель для  ПС 110/35/10кВ «Гродеково»</v>
      </c>
      <c r="K31" s="44"/>
      <c r="L31" s="44"/>
      <c r="M31" s="45" t="str">
        <f t="shared" ref="M31:N31" si="16">D31</f>
        <v>шт.</v>
      </c>
      <c r="N31" s="46">
        <f t="shared" si="16"/>
        <v>374830.22</v>
      </c>
      <c r="O31" s="31"/>
      <c r="P31" s="45">
        <f t="shared" ref="P31" si="17">F31</f>
        <v>1</v>
      </c>
      <c r="Q31" s="47">
        <f t="shared" ref="Q31" si="18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thickBot="1" x14ac:dyDescent="0.3">
      <c r="A32" s="6"/>
      <c r="B32" s="78" t="s">
        <v>29</v>
      </c>
      <c r="C32" s="79"/>
      <c r="D32" s="11"/>
      <c r="E32" s="11"/>
      <c r="F32" s="32"/>
      <c r="G32" s="30">
        <f>SUM(G31:G31)</f>
        <v>374830.22</v>
      </c>
      <c r="H32" s="1"/>
      <c r="I32" s="16"/>
      <c r="J32" s="27"/>
      <c r="K32" s="12"/>
      <c r="L32" s="12"/>
      <c r="M32" s="17"/>
      <c r="N32" s="20"/>
      <c r="O32" s="11"/>
      <c r="P32" s="17"/>
      <c r="Q32" s="18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1" customHeight="1" thickBot="1" x14ac:dyDescent="0.3">
      <c r="A33" s="6"/>
      <c r="B33" s="69" t="s">
        <v>5</v>
      </c>
      <c r="C33" s="70"/>
      <c r="D33" s="70"/>
      <c r="E33" s="70"/>
      <c r="F33" s="71"/>
      <c r="G33" s="13">
        <f>G32+G28+G16</f>
        <v>20414469.210000001</v>
      </c>
      <c r="H33" s="1"/>
      <c r="I33" s="69" t="s">
        <v>5</v>
      </c>
      <c r="J33" s="70"/>
      <c r="K33" s="70"/>
      <c r="L33" s="70"/>
      <c r="M33" s="70"/>
      <c r="N33" s="70"/>
      <c r="O33" s="70"/>
      <c r="P33" s="71"/>
      <c r="Q33" s="13">
        <f>SUM(Q10:Q32)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6"/>
      <c r="B34" s="92" t="s">
        <v>15</v>
      </c>
      <c r="C34" s="93"/>
      <c r="D34" s="93"/>
      <c r="E34" s="93"/>
      <c r="F34" s="21">
        <v>0.2</v>
      </c>
      <c r="G34" s="14">
        <f>G33*F34</f>
        <v>4082893.8420000002</v>
      </c>
      <c r="H34" s="1"/>
      <c r="I34" s="92" t="s">
        <v>15</v>
      </c>
      <c r="J34" s="93"/>
      <c r="K34" s="93"/>
      <c r="L34" s="93"/>
      <c r="M34" s="93"/>
      <c r="N34" s="93"/>
      <c r="O34" s="93"/>
      <c r="P34" s="21">
        <v>0.2</v>
      </c>
      <c r="Q34" s="14">
        <f>Q33*P34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thickBot="1" x14ac:dyDescent="0.3">
      <c r="A35" s="6"/>
      <c r="B35" s="84" t="s">
        <v>6</v>
      </c>
      <c r="C35" s="85"/>
      <c r="D35" s="85"/>
      <c r="E35" s="85"/>
      <c r="F35" s="86"/>
      <c r="G35" s="15">
        <f>G33+G34</f>
        <v>24497363.052000001</v>
      </c>
      <c r="H35" s="1"/>
      <c r="I35" s="84" t="s">
        <v>6</v>
      </c>
      <c r="J35" s="85"/>
      <c r="K35" s="85"/>
      <c r="L35" s="85"/>
      <c r="M35" s="85"/>
      <c r="N35" s="85"/>
      <c r="O35" s="85"/>
      <c r="P35" s="86"/>
      <c r="Q35" s="15">
        <f>Q33+Q34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3.75" customHeight="1" x14ac:dyDescent="0.25">
      <c r="B36" s="72"/>
      <c r="C36" s="72"/>
      <c r="D36" s="72"/>
      <c r="E36" s="72"/>
      <c r="F36" s="72"/>
      <c r="G36" s="72"/>
      <c r="H36" s="1"/>
      <c r="I36" s="1"/>
      <c r="J36" s="1"/>
      <c r="K36" s="1"/>
      <c r="L36" s="1"/>
      <c r="M36" s="2"/>
      <c r="N36" s="2"/>
      <c r="O36" s="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69.75" customHeight="1" x14ac:dyDescent="0.25">
      <c r="B37" s="65"/>
      <c r="C37" s="65"/>
      <c r="D37" s="65"/>
      <c r="E37" s="65"/>
      <c r="F37" s="65"/>
      <c r="G37" s="65"/>
      <c r="H37" s="3"/>
      <c r="I37" s="3"/>
      <c r="J37" s="73" t="s">
        <v>16</v>
      </c>
      <c r="K37" s="74"/>
      <c r="L37" s="25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1"/>
    </row>
    <row r="38" spans="1:27" ht="19.5" x14ac:dyDescent="0.25">
      <c r="J38" s="64"/>
      <c r="K38" s="64"/>
      <c r="L38" s="22"/>
      <c r="AA38" s="1"/>
    </row>
    <row r="39" spans="1:27" ht="16.5" x14ac:dyDescent="0.25">
      <c r="J39" s="63"/>
      <c r="K39" s="63"/>
      <c r="L39" s="23"/>
    </row>
    <row r="40" spans="1:27" ht="19.5" x14ac:dyDescent="0.25">
      <c r="J40" s="64"/>
      <c r="K40" s="64"/>
      <c r="L40" s="22"/>
    </row>
  </sheetData>
  <sheetProtection formatCells="0" formatColumns="0" formatRows="0" insertRows="0" deleteRows="0"/>
  <mergeCells count="26">
    <mergeCell ref="B1:Q1"/>
    <mergeCell ref="B3:E3"/>
    <mergeCell ref="B33:F33"/>
    <mergeCell ref="I3:Q3"/>
    <mergeCell ref="B35:F35"/>
    <mergeCell ref="B4:G4"/>
    <mergeCell ref="B7:G7"/>
    <mergeCell ref="I35:P35"/>
    <mergeCell ref="B34:E34"/>
    <mergeCell ref="I34:O34"/>
    <mergeCell ref="I4:L4"/>
    <mergeCell ref="B9:Q9"/>
    <mergeCell ref="B16:C16"/>
    <mergeCell ref="B30:Q30"/>
    <mergeCell ref="B32:C32"/>
    <mergeCell ref="J39:K39"/>
    <mergeCell ref="J40:K40"/>
    <mergeCell ref="J38:K38"/>
    <mergeCell ref="B37:G37"/>
    <mergeCell ref="I7:Q7"/>
    <mergeCell ref="I33:P33"/>
    <mergeCell ref="B36:G36"/>
    <mergeCell ref="J37:K37"/>
    <mergeCell ref="B17:Q17"/>
    <mergeCell ref="B28:C28"/>
    <mergeCell ref="B29:Q29"/>
  </mergeCells>
  <pageMargins left="0.11811023622047245" right="0.11811023622047245" top="0.74803149606299213" bottom="0.35433070866141736" header="0.31496062992125984" footer="0.31496062992125984"/>
  <pageSetup paperSize="9" scale="40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2020-10-30T02:51:04Z</cp:lastPrinted>
  <dcterms:created xsi:type="dcterms:W3CDTF">2018-05-22T01:14:50Z</dcterms:created>
  <dcterms:modified xsi:type="dcterms:W3CDTF">2020-10-30T02:53:55Z</dcterms:modified>
</cp:coreProperties>
</file>